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ronl.sharepoint.com/sites/afd-inkoop/Shared Documents/General/1 Aanbestedingen/5 Service Centrum/2 HRM/2024 Leasefietsen/3.0 Offerteaanvraag/"/>
    </mc:Choice>
  </mc:AlternateContent>
  <xr:revisionPtr revIDLastSave="21" documentId="8_{DDD2F6A0-49F3-4AAC-9C19-3DFA5704F7EA}" xr6:coauthVersionLast="47" xr6:coauthVersionMax="47" xr10:uidLastSave="{0F31CD25-D0FC-4211-B219-52BE6F13CD96}"/>
  <bookViews>
    <workbookView xWindow="-110" yWindow="-110" windowWidth="19420" windowHeight="10420" xr2:uid="{0500828F-8151-4179-B8D4-56B7AD94B420}"/>
  </bookViews>
  <sheets>
    <sheet name="Opgave kosten"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3" l="1"/>
  <c r="I20" i="3" s="1"/>
  <c r="N20" i="3" s="1"/>
  <c r="F21" i="3"/>
  <c r="I21" i="3" s="1"/>
  <c r="N21" i="3" s="1"/>
  <c r="F22" i="3"/>
  <c r="I22" i="3" s="1"/>
  <c r="N22" i="3" s="1"/>
  <c r="F23" i="3"/>
  <c r="I23" i="3" s="1"/>
  <c r="N23" i="3" s="1"/>
  <c r="I19" i="3" l="1"/>
  <c r="N19" i="3" l="1"/>
  <c r="O19" i="3" s="1"/>
  <c r="O20" i="3"/>
  <c r="O21" i="3"/>
  <c r="O23" i="3"/>
  <c r="O22" i="3"/>
  <c r="O24" i="3" l="1"/>
</calcChain>
</file>

<file path=xl/sharedStrings.xml><?xml version="1.0" encoding="utf-8"?>
<sst xmlns="http://schemas.openxmlformats.org/spreadsheetml/2006/main" count="34" uniqueCount="34">
  <si>
    <t xml:space="preserve">Prijzenblad aanbesteding RVKO fietslease </t>
  </si>
  <si>
    <t>Invulinstructie &amp; voorwaarden:</t>
  </si>
  <si>
    <t>Inschrijver dient alleen de oranje cellen in te vullen.</t>
  </si>
  <si>
    <t>Inschrijver dient de tarieven die hij bij een categorie fiets opgeeft, te hanteren voor alle fietsen die binnen die categorie in de toekomst worden aangeboden in het kader van de Opdracht .</t>
  </si>
  <si>
    <t>Bedragen en tarieven zijn inclusief BTW.</t>
  </si>
  <si>
    <t>Het invoeren van een negatief bedrag of percentage of € 0,- of 0% is niet toegestaan, dit leidt tot uitsluiting.</t>
  </si>
  <si>
    <t>De opgegeven bedragen en tarieven omvatten alle kosten voor het uitvoeren van de dienstverlening. Zoals (maar niet uitsluitend): aanschaf, aflevering, onderhoud, reparatie, service (bijv. maar niet uitsluitend banden plakken), verzekering (all-risk), standaard accessoires, pechhulp en slot+kettingslot.</t>
  </si>
  <si>
    <t>Naast de hieronder opgegeven bedragen en tarieven kunnen er geen andere kosten door inschrijver bij opdrachtgever in rekening worden gebracht. Alle kosten dienen opgenomen te worden in het leasebedrag per maand.</t>
  </si>
  <si>
    <t>De restwaarde zoals die volgt uit het opgegeven restwaarde percentage, is het bedrag waarvoor een Werknemer de fiets kan overnemen aan het eind van de leaseduur.</t>
  </si>
  <si>
    <t>Wij beoordelen de prijs ten opzichte van de cataloguswaarde om tot een fictieve inschrijfprijs te komen. Er kunnen tijdens de uitvoering van de Raamovereenkomst ook fietsen met een afwijkende cataloguswaarde worden afgenomen.</t>
  </si>
  <si>
    <t>Opgave kosten die doorwerken in de leaseprijs:</t>
  </si>
  <si>
    <t>Categorie Fiets</t>
  </si>
  <si>
    <t>Aantal</t>
  </si>
  <si>
    <t>Cataloguswaarde in btw</t>
  </si>
  <si>
    <t>Restwaarde percentage</t>
  </si>
  <si>
    <t>Restwaarde na 36 maanden</t>
  </si>
  <si>
    <t>Afschrijving per maand</t>
  </si>
  <si>
    <t>Rente percentage per maand</t>
  </si>
  <si>
    <t>Rente per maand</t>
  </si>
  <si>
    <t>Onderhoud, service en reparatie per maand**</t>
  </si>
  <si>
    <t>Pechhulp**</t>
  </si>
  <si>
    <t>Verzekering</t>
  </si>
  <si>
    <t>Overige kosten per maand*</t>
  </si>
  <si>
    <t>Leasebedrag per maand</t>
  </si>
  <si>
    <t>Totaalwaarde leaseovereenkomst
(36 maanden)</t>
  </si>
  <si>
    <t>Stadsfiets</t>
  </si>
  <si>
    <t>Racefiets en MTB</t>
  </si>
  <si>
    <t>Elektrische fiets</t>
  </si>
  <si>
    <t>Elektrische bakfiets</t>
  </si>
  <si>
    <t>Speed pedelec</t>
  </si>
  <si>
    <t>Fictieve inschrijfprijs (gebaseerd op looptijd 36 maanden)</t>
  </si>
  <si>
    <t xml:space="preserve">* Indien de  kolom "overige kosten" is ingevuld (met een waarde &gt; €0,-) beschrijf welke kosten dit zijn: </t>
  </si>
  <si>
    <t xml:space="preserve">&lt;vrije invulling&gt; </t>
  </si>
  <si>
    <t>** Het is niet toegestaan om een eigen risico te hanteren.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</si>
</sst>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 #,##0_ ;_ &quot;€&quot;\ * \-#,##0_ ;_ &quot;€&quot;\ * &quot;-&quot;_ ;_ @_ "/>
    <numFmt numFmtId="44" formatCode="_ &quot;€&quot;\ * #,##0.00_ ;_ &quot;€&quot;\ * \-#,##0.00_ ;_ &quot;€&quot;\ * &quot;-&quot;??_ ;_ @_ "/>
  </numFmts>
  <fonts count="11" x14ac:knownFonts="1">
    <font>
      <sz val="11"/>
      <color theme="1"/>
      <name val="Calibri"/>
      <family val="2"/>
      <scheme val="minor"/>
    </font>
    <font>
      <sz val="11"/>
      <color rgb="FF000000"/>
      <name val="Calibri"/>
      <family val="2"/>
      <scheme val="minor"/>
    </font>
    <font>
      <b/>
      <sz val="12"/>
      <color rgb="FF000000"/>
      <name val="Calibri"/>
      <family val="2"/>
      <scheme val="minor"/>
    </font>
    <font>
      <b/>
      <sz val="11"/>
      <color rgb="FF000000"/>
      <name val="Calibri"/>
      <family val="2"/>
      <scheme val="minor"/>
    </font>
    <font>
      <b/>
      <sz val="13"/>
      <color rgb="FF000000"/>
      <name val="Calibri"/>
      <family val="2"/>
      <scheme val="minor"/>
    </font>
    <font>
      <b/>
      <u/>
      <sz val="11"/>
      <name val="Calibri"/>
      <family val="2"/>
      <scheme val="minor"/>
    </font>
    <font>
      <sz val="11"/>
      <name val="Calibri"/>
      <family val="2"/>
      <scheme val="minor"/>
    </font>
    <font>
      <b/>
      <sz val="11"/>
      <name val="Calibri"/>
      <family val="2"/>
      <scheme val="minor"/>
    </font>
    <font>
      <b/>
      <sz val="11"/>
      <color theme="1"/>
      <name val="Calibri"/>
      <family val="2"/>
      <scheme val="minor"/>
    </font>
    <font>
      <sz val="11"/>
      <color theme="1"/>
      <name val="Calibri"/>
      <family val="2"/>
      <scheme val="minor"/>
    </font>
    <font>
      <sz val="11"/>
      <color theme="0" tint="-0.499984740745262"/>
      <name val="Calibri"/>
      <family val="2"/>
      <scheme val="minor"/>
    </font>
  </fonts>
  <fills count="10">
    <fill>
      <patternFill patternType="none"/>
    </fill>
    <fill>
      <patternFill patternType="gray125"/>
    </fill>
    <fill>
      <patternFill patternType="solid">
        <fgColor rgb="FFFFFFFF"/>
        <bgColor rgb="FF000000"/>
      </patternFill>
    </fill>
    <fill>
      <patternFill patternType="solid">
        <fgColor rgb="FFDDEBF7"/>
        <bgColor rgb="FF000000"/>
      </patternFill>
    </fill>
    <fill>
      <patternFill patternType="solid">
        <fgColor rgb="FFBDD7EE"/>
        <bgColor rgb="FF000000"/>
      </patternFill>
    </fill>
    <fill>
      <patternFill patternType="solid">
        <fgColor theme="8" tint="0.39997558519241921"/>
        <bgColor rgb="FF000000"/>
      </patternFill>
    </fill>
    <fill>
      <patternFill patternType="solid">
        <fgColor theme="9" tint="0.59999389629810485"/>
        <bgColor rgb="FF000000"/>
      </patternFill>
    </fill>
    <fill>
      <patternFill patternType="solid">
        <fgColor theme="5" tint="0.79998168889431442"/>
        <bgColor rgb="FF000000"/>
      </patternFill>
    </fill>
    <fill>
      <patternFill patternType="solid">
        <fgColor theme="5" tint="0.59999389629810485"/>
        <bgColor indexed="64"/>
      </patternFill>
    </fill>
    <fill>
      <patternFill patternType="solid">
        <fgColor theme="0"/>
        <bgColor indexed="64"/>
      </patternFill>
    </fill>
  </fills>
  <borders count="24">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rgb="FF808080"/>
      </bottom>
      <diagonal/>
    </border>
    <border>
      <left style="thin">
        <color indexed="64"/>
      </left>
      <right/>
      <top style="thin">
        <color indexed="64"/>
      </top>
      <bottom style="thin">
        <color rgb="FF808080"/>
      </bottom>
      <diagonal/>
    </border>
    <border>
      <left style="thin">
        <color indexed="64"/>
      </left>
      <right style="medium">
        <color indexed="64"/>
      </right>
      <top style="thin">
        <color indexed="64"/>
      </top>
      <bottom style="thin">
        <color rgb="FF808080"/>
      </bottom>
      <diagonal/>
    </border>
    <border>
      <left style="medium">
        <color indexed="64"/>
      </left>
      <right style="thin">
        <color indexed="64"/>
      </right>
      <top/>
      <bottom style="thin">
        <color rgb="FF808080"/>
      </bottom>
      <diagonal/>
    </border>
    <border>
      <left style="medium">
        <color indexed="64"/>
      </left>
      <right style="thin">
        <color indexed="64"/>
      </right>
      <top style="thin">
        <color rgb="FF808080"/>
      </top>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9" fillId="0" borderId="0" applyFont="0" applyFill="0" applyBorder="0" applyAlignment="0" applyProtection="0"/>
  </cellStyleXfs>
  <cellXfs count="56">
    <xf numFmtId="0" fontId="0" fillId="0" borderId="0" xfId="0"/>
    <xf numFmtId="0" fontId="1" fillId="2" borderId="0" xfId="0" applyFont="1" applyFill="1"/>
    <xf numFmtId="0" fontId="1" fillId="2" borderId="0" xfId="0" applyFont="1" applyFill="1" applyAlignment="1">
      <alignment horizontal="center"/>
    </xf>
    <xf numFmtId="0" fontId="3" fillId="2" borderId="0" xfId="0" applyFont="1" applyFill="1" applyAlignment="1">
      <alignment horizontal="center"/>
    </xf>
    <xf numFmtId="0" fontId="1" fillId="0" borderId="5" xfId="0" applyFont="1" applyBorder="1"/>
    <xf numFmtId="0" fontId="1" fillId="0" borderId="8" xfId="0" applyFont="1" applyBorder="1"/>
    <xf numFmtId="0" fontId="6" fillId="0" borderId="9" xfId="0" applyFont="1" applyBorder="1"/>
    <xf numFmtId="0" fontId="2" fillId="4" borderId="11" xfId="0" applyFont="1" applyFill="1" applyBorder="1"/>
    <xf numFmtId="0" fontId="2" fillId="4" borderId="12" xfId="0" applyFont="1" applyFill="1" applyBorder="1"/>
    <xf numFmtId="0" fontId="2" fillId="4" borderId="12" xfId="0" applyFont="1" applyFill="1" applyBorder="1" applyAlignment="1">
      <alignment horizontal="center" vertical="center"/>
    </xf>
    <xf numFmtId="0" fontId="2" fillId="4" borderId="13" xfId="0" applyFont="1" applyFill="1" applyBorder="1" applyAlignment="1">
      <alignment horizontal="center"/>
    </xf>
    <xf numFmtId="0" fontId="1" fillId="0" borderId="16" xfId="0" applyFont="1" applyBorder="1"/>
    <xf numFmtId="0" fontId="3" fillId="7" borderId="18" xfId="0" applyFont="1" applyFill="1" applyBorder="1" applyAlignment="1">
      <alignment horizontal="center" vertical="center"/>
    </xf>
    <xf numFmtId="42" fontId="1" fillId="3" borderId="7" xfId="0" applyNumberFormat="1" applyFont="1" applyFill="1" applyBorder="1" applyAlignment="1">
      <alignment horizontal="center"/>
    </xf>
    <xf numFmtId="42" fontId="2" fillId="4" borderId="14" xfId="0" applyNumberFormat="1" applyFont="1" applyFill="1" applyBorder="1" applyAlignment="1">
      <alignment horizontal="center"/>
    </xf>
    <xf numFmtId="0" fontId="3"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44" fontId="0" fillId="0" borderId="18" xfId="0" applyNumberFormat="1" applyBorder="1"/>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9" fillId="9" borderId="0" xfId="0" applyFont="1" applyFill="1"/>
    <xf numFmtId="44" fontId="9" fillId="0" borderId="0" xfId="0" applyNumberFormat="1" applyFont="1"/>
    <xf numFmtId="0" fontId="6" fillId="0" borderId="6" xfId="0" applyFont="1" applyBorder="1"/>
    <xf numFmtId="0" fontId="6" fillId="0" borderId="17" xfId="0" applyFont="1" applyBorder="1"/>
    <xf numFmtId="0" fontId="6" fillId="0" borderId="18" xfId="0" applyFont="1" applyBorder="1"/>
    <xf numFmtId="0" fontId="6" fillId="0" borderId="10" xfId="0" applyFont="1" applyBorder="1"/>
    <xf numFmtId="0" fontId="0" fillId="0" borderId="0" xfId="0" applyAlignment="1">
      <alignment wrapText="1"/>
    </xf>
    <xf numFmtId="44" fontId="8" fillId="0" borderId="18" xfId="1" applyFont="1" applyFill="1" applyBorder="1"/>
    <xf numFmtId="10" fontId="6" fillId="8" borderId="18" xfId="0" applyNumberFormat="1" applyFont="1" applyFill="1" applyBorder="1" applyAlignment="1" applyProtection="1">
      <alignment vertical="center" wrapText="1"/>
      <protection locked="0"/>
    </xf>
    <xf numFmtId="44" fontId="0" fillId="8" borderId="18" xfId="0" applyNumberFormat="1" applyFill="1" applyBorder="1" applyProtection="1">
      <protection locked="0"/>
    </xf>
    <xf numFmtId="0" fontId="1" fillId="7" borderId="19" xfId="0" applyFont="1" applyFill="1" applyBorder="1" applyAlignment="1">
      <alignment vertical="center" wrapText="1"/>
    </xf>
    <xf numFmtId="0" fontId="1" fillId="7" borderId="22" xfId="0" applyFont="1" applyFill="1" applyBorder="1" applyAlignment="1">
      <alignment vertical="center" wrapText="1"/>
    </xf>
    <xf numFmtId="0" fontId="1" fillId="7" borderId="23" xfId="0" applyFont="1" applyFill="1" applyBorder="1" applyAlignment="1">
      <alignment vertical="center" wrapText="1"/>
    </xf>
    <xf numFmtId="0" fontId="10" fillId="8" borderId="19" xfId="0" applyFont="1" applyFill="1" applyBorder="1" applyAlignment="1" applyProtection="1">
      <alignment horizontal="left" wrapText="1"/>
      <protection locked="0"/>
    </xf>
    <xf numFmtId="0" fontId="10" fillId="8" borderId="22" xfId="0" applyFont="1" applyFill="1" applyBorder="1" applyAlignment="1" applyProtection="1">
      <alignment horizontal="left" wrapText="1"/>
      <protection locked="0"/>
    </xf>
    <xf numFmtId="0" fontId="10" fillId="8" borderId="23" xfId="0" applyFont="1" applyFill="1" applyBorder="1" applyAlignment="1" applyProtection="1">
      <alignment horizontal="left" wrapText="1"/>
      <protection locked="0"/>
    </xf>
    <xf numFmtId="0" fontId="4" fillId="5" borderId="0" xfId="0" applyFont="1" applyFill="1" applyAlignment="1">
      <alignment horizontal="center" vertical="center"/>
    </xf>
    <xf numFmtId="0" fontId="1" fillId="7" borderId="18" xfId="0" applyFont="1" applyFill="1" applyBorder="1" applyAlignment="1">
      <alignment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1" fillId="2" borderId="0" xfId="0" applyFont="1" applyFill="1" applyAlignment="1">
      <alignment horizontal="center"/>
    </xf>
    <xf numFmtId="0" fontId="5" fillId="2" borderId="0" xfId="0" applyFont="1" applyFill="1" applyAlignment="1">
      <alignment horizontal="center"/>
    </xf>
    <xf numFmtId="0" fontId="1" fillId="2" borderId="0" xfId="0" applyFont="1" applyFill="1" applyAlignment="1"/>
    <xf numFmtId="0" fontId="3" fillId="6" borderId="1" xfId="0" applyFont="1" applyFill="1" applyBorder="1" applyAlignment="1">
      <alignment horizontal="left" vertical="center"/>
    </xf>
    <xf numFmtId="0" fontId="3" fillId="6" borderId="2" xfId="0" applyFont="1" applyFill="1" applyBorder="1" applyAlignment="1">
      <alignment horizontal="left" vertical="center"/>
    </xf>
    <xf numFmtId="0" fontId="8" fillId="0" borderId="0" xfId="0" applyFont="1" applyAlignment="1">
      <alignment horizontal="left"/>
    </xf>
    <xf numFmtId="0" fontId="6" fillId="7" borderId="18" xfId="0" applyFont="1" applyFill="1" applyBorder="1" applyAlignment="1">
      <alignment vertical="center" wrapText="1"/>
    </xf>
    <xf numFmtId="0" fontId="1" fillId="2" borderId="15" xfId="0" applyFont="1" applyFill="1" applyBorder="1" applyAlignment="1">
      <alignment horizontal="center"/>
    </xf>
    <xf numFmtId="0" fontId="0" fillId="0" borderId="4" xfId="0" applyBorder="1" applyAlignment="1">
      <alignment horizontal="center" vertical="center" wrapText="1"/>
    </xf>
    <xf numFmtId="0" fontId="6" fillId="7" borderId="19" xfId="0" applyFont="1" applyFill="1" applyBorder="1" applyAlignment="1">
      <alignment vertical="center" wrapText="1"/>
    </xf>
    <xf numFmtId="0" fontId="0" fillId="0" borderId="22" xfId="0" applyBorder="1" applyAlignment="1">
      <alignment vertical="center" wrapText="1"/>
    </xf>
    <xf numFmtId="0" fontId="0" fillId="0" borderId="23" xfId="0"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B803-CF87-40BE-A672-985BB2FBFFF6}">
  <dimension ref="A1:P30"/>
  <sheetViews>
    <sheetView tabSelected="1" topLeftCell="H13" workbookViewId="0">
      <selection activeCell="B24" sqref="B24"/>
    </sheetView>
  </sheetViews>
  <sheetFormatPr defaultRowHeight="14.5" x14ac:dyDescent="0.35"/>
  <cols>
    <col min="1" max="1" width="12.7265625" bestFit="1" customWidth="1"/>
    <col min="2" max="2" width="32.54296875" customWidth="1"/>
    <col min="3" max="3" width="13" customWidth="1"/>
    <col min="4" max="4" width="17.1796875" customWidth="1"/>
    <col min="5" max="5" width="12.54296875" customWidth="1"/>
    <col min="6" max="6" width="15.26953125" customWidth="1"/>
    <col min="7" max="7" width="14.453125" customWidth="1"/>
    <col min="8" max="8" width="12.7265625" customWidth="1"/>
    <col min="9" max="9" width="15" customWidth="1"/>
    <col min="10" max="13" width="18.54296875" customWidth="1"/>
    <col min="14" max="14" width="17.453125" customWidth="1"/>
    <col min="15" max="15" width="19.54296875" bestFit="1" customWidth="1"/>
    <col min="16" max="16" width="54.81640625" bestFit="1" customWidth="1"/>
    <col min="17" max="17" width="18.81640625" customWidth="1"/>
    <col min="18" max="18" width="66.453125" customWidth="1"/>
  </cols>
  <sheetData>
    <row r="1" spans="1:16" x14ac:dyDescent="0.35">
      <c r="A1" s="1"/>
      <c r="B1" s="1"/>
      <c r="C1" s="1"/>
      <c r="D1" s="1"/>
      <c r="E1" s="1"/>
      <c r="F1" s="1"/>
      <c r="G1" s="1"/>
      <c r="H1" s="1"/>
      <c r="I1" s="1"/>
      <c r="J1" s="1"/>
      <c r="K1" s="1"/>
      <c r="L1" s="1"/>
      <c r="M1" s="1"/>
      <c r="N1" s="2"/>
      <c r="O1" s="2"/>
      <c r="P1" s="2"/>
    </row>
    <row r="2" spans="1:16" ht="17" x14ac:dyDescent="0.35">
      <c r="A2" s="38" t="s">
        <v>0</v>
      </c>
      <c r="B2" s="38"/>
      <c r="C2" s="38"/>
      <c r="D2" s="38"/>
      <c r="E2" s="38"/>
      <c r="F2" s="38"/>
      <c r="G2" s="38"/>
      <c r="H2" s="38"/>
      <c r="I2" s="38"/>
      <c r="J2" s="38"/>
      <c r="K2" s="38"/>
      <c r="L2" s="38"/>
      <c r="M2" s="38"/>
      <c r="N2" s="38"/>
      <c r="O2" s="38"/>
      <c r="P2" s="38"/>
    </row>
    <row r="3" spans="1:16" x14ac:dyDescent="0.35">
      <c r="A3" s="1"/>
      <c r="B3" s="44"/>
      <c r="C3" s="44"/>
      <c r="D3" s="44"/>
      <c r="E3" s="44"/>
      <c r="F3" s="44"/>
      <c r="G3" s="44"/>
      <c r="H3" s="44"/>
      <c r="I3" s="44"/>
      <c r="J3" s="44"/>
      <c r="K3" s="44"/>
      <c r="L3" s="44"/>
      <c r="M3" s="44"/>
      <c r="N3" s="44"/>
      <c r="O3" s="44"/>
      <c r="P3" s="44"/>
    </row>
    <row r="4" spans="1:16" x14ac:dyDescent="0.35">
      <c r="A4" s="1"/>
      <c r="B4" s="45" t="s">
        <v>1</v>
      </c>
      <c r="C4" s="45"/>
      <c r="D4" s="45"/>
      <c r="E4" s="45"/>
      <c r="F4" s="45"/>
      <c r="G4" s="45"/>
      <c r="H4" s="45"/>
      <c r="I4" s="45"/>
      <c r="J4" s="45"/>
      <c r="K4" s="45"/>
      <c r="L4" s="45"/>
      <c r="M4" s="45"/>
      <c r="N4" s="45"/>
      <c r="O4" s="45"/>
      <c r="P4" s="45"/>
    </row>
    <row r="5" spans="1:16" ht="25.5" customHeight="1" x14ac:dyDescent="0.35">
      <c r="A5" s="12">
        <v>1</v>
      </c>
      <c r="B5" s="39" t="s">
        <v>2</v>
      </c>
      <c r="C5" s="39"/>
      <c r="D5" s="39"/>
      <c r="E5" s="39"/>
      <c r="F5" s="39"/>
      <c r="G5" s="39"/>
      <c r="H5" s="39"/>
      <c r="I5" s="39"/>
      <c r="J5" s="39"/>
      <c r="K5" s="39"/>
      <c r="L5" s="39"/>
      <c r="M5" s="39"/>
      <c r="N5" s="39"/>
      <c r="O5" s="39"/>
      <c r="P5" s="39"/>
    </row>
    <row r="6" spans="1:16" ht="25.5" customHeight="1" x14ac:dyDescent="0.35">
      <c r="A6" s="12">
        <v>2</v>
      </c>
      <c r="B6" s="32" t="s">
        <v>3</v>
      </c>
      <c r="C6" s="33"/>
      <c r="D6" s="33"/>
      <c r="E6" s="33"/>
      <c r="F6" s="33"/>
      <c r="G6" s="33"/>
      <c r="H6" s="33"/>
      <c r="I6" s="33"/>
      <c r="J6" s="33"/>
      <c r="K6" s="33"/>
      <c r="L6" s="33"/>
      <c r="M6" s="33"/>
      <c r="N6" s="33"/>
      <c r="O6" s="33"/>
      <c r="P6" s="34"/>
    </row>
    <row r="7" spans="1:16" ht="25.5" customHeight="1" x14ac:dyDescent="0.35">
      <c r="A7" s="12">
        <v>3</v>
      </c>
      <c r="B7" s="32" t="s">
        <v>4</v>
      </c>
      <c r="C7" s="33"/>
      <c r="D7" s="33"/>
      <c r="E7" s="33"/>
      <c r="F7" s="33"/>
      <c r="G7" s="33"/>
      <c r="H7" s="33"/>
      <c r="I7" s="33"/>
      <c r="J7" s="33"/>
      <c r="K7" s="33"/>
      <c r="L7" s="33"/>
      <c r="M7" s="33"/>
      <c r="N7" s="33"/>
      <c r="O7" s="33"/>
      <c r="P7" s="34"/>
    </row>
    <row r="8" spans="1:16" ht="25.5" customHeight="1" x14ac:dyDescent="0.35">
      <c r="A8" s="12">
        <v>4</v>
      </c>
      <c r="B8" s="39" t="s">
        <v>5</v>
      </c>
      <c r="C8" s="39"/>
      <c r="D8" s="39"/>
      <c r="E8" s="39"/>
      <c r="F8" s="39"/>
      <c r="G8" s="39"/>
      <c r="H8" s="39"/>
      <c r="I8" s="39"/>
      <c r="J8" s="39"/>
      <c r="K8" s="39"/>
      <c r="L8" s="39"/>
      <c r="M8" s="39"/>
      <c r="N8" s="39"/>
      <c r="O8" s="39"/>
      <c r="P8" s="39"/>
    </row>
    <row r="9" spans="1:16" ht="32.25" customHeight="1" x14ac:dyDescent="0.35">
      <c r="A9" s="12">
        <v>5</v>
      </c>
      <c r="B9" s="50" t="s">
        <v>6</v>
      </c>
      <c r="C9" s="50"/>
      <c r="D9" s="50"/>
      <c r="E9" s="50"/>
      <c r="F9" s="50"/>
      <c r="G9" s="50"/>
      <c r="H9" s="50"/>
      <c r="I9" s="50"/>
      <c r="J9" s="50"/>
      <c r="K9" s="50"/>
      <c r="L9" s="50"/>
      <c r="M9" s="50"/>
      <c r="N9" s="50"/>
      <c r="O9" s="50"/>
      <c r="P9" s="50"/>
    </row>
    <row r="10" spans="1:16" ht="25.5" customHeight="1" x14ac:dyDescent="0.35">
      <c r="A10" s="12">
        <v>6</v>
      </c>
      <c r="B10" s="50" t="s">
        <v>7</v>
      </c>
      <c r="C10" s="50"/>
      <c r="D10" s="50"/>
      <c r="E10" s="50"/>
      <c r="F10" s="50"/>
      <c r="G10" s="50"/>
      <c r="H10" s="50"/>
      <c r="I10" s="50"/>
      <c r="J10" s="50"/>
      <c r="K10" s="50"/>
      <c r="L10" s="50"/>
      <c r="M10" s="50"/>
      <c r="N10" s="50"/>
      <c r="O10" s="50"/>
      <c r="P10" s="50"/>
    </row>
    <row r="11" spans="1:16" ht="25.5" customHeight="1" x14ac:dyDescent="0.35">
      <c r="A11" s="12">
        <v>7</v>
      </c>
      <c r="B11" s="53" t="s">
        <v>8</v>
      </c>
      <c r="C11" s="54"/>
      <c r="D11" s="54"/>
      <c r="E11" s="54"/>
      <c r="F11" s="54"/>
      <c r="G11" s="54"/>
      <c r="H11" s="54"/>
      <c r="I11" s="54"/>
      <c r="J11" s="54"/>
      <c r="K11" s="54"/>
      <c r="L11" s="54"/>
      <c r="M11" s="54"/>
      <c r="N11" s="54"/>
      <c r="O11" s="54"/>
      <c r="P11" s="55"/>
    </row>
    <row r="12" spans="1:16" ht="25.5" customHeight="1" x14ac:dyDescent="0.35">
      <c r="A12" s="12">
        <v>8</v>
      </c>
      <c r="B12" s="50" t="s">
        <v>9</v>
      </c>
      <c r="C12" s="50"/>
      <c r="D12" s="50"/>
      <c r="E12" s="50"/>
      <c r="F12" s="50"/>
      <c r="G12" s="50"/>
      <c r="H12" s="50"/>
      <c r="I12" s="50"/>
      <c r="J12" s="50"/>
      <c r="K12" s="50"/>
      <c r="L12" s="50"/>
      <c r="M12" s="50"/>
      <c r="N12" s="50"/>
      <c r="O12" s="50"/>
      <c r="P12" s="50"/>
    </row>
    <row r="13" spans="1:16" ht="14.25" customHeight="1" x14ac:dyDescent="0.35">
      <c r="A13" s="15"/>
      <c r="B13" s="16"/>
      <c r="C13" s="16"/>
      <c r="D13" s="16"/>
      <c r="E13" s="16"/>
      <c r="F13" s="16"/>
      <c r="G13" s="16"/>
      <c r="H13" s="16"/>
      <c r="I13" s="16"/>
      <c r="J13" s="16"/>
      <c r="K13" s="16"/>
      <c r="L13" s="16"/>
      <c r="M13" s="16"/>
      <c r="N13" s="16"/>
      <c r="O13" s="16"/>
      <c r="P13" s="16"/>
    </row>
    <row r="14" spans="1:16" ht="14.25" customHeight="1" x14ac:dyDescent="0.35">
      <c r="A14" s="15"/>
      <c r="B14" s="18" t="s">
        <v>10</v>
      </c>
      <c r="C14" s="16"/>
      <c r="D14" s="16"/>
      <c r="E14" s="16"/>
      <c r="F14" s="16"/>
      <c r="G14" s="16"/>
      <c r="H14" s="16"/>
      <c r="I14" s="16"/>
      <c r="J14" s="16"/>
      <c r="K14" s="16"/>
      <c r="L14" s="16"/>
      <c r="M14" s="16"/>
      <c r="N14" s="16"/>
      <c r="O14" s="16"/>
      <c r="P14" s="16"/>
    </row>
    <row r="15" spans="1:16" ht="14.25" customHeight="1" x14ac:dyDescent="0.35">
      <c r="A15" s="15"/>
      <c r="B15" s="17"/>
      <c r="C15" s="16"/>
      <c r="D15" s="16"/>
      <c r="E15" s="16"/>
      <c r="F15" s="16"/>
      <c r="G15" s="16"/>
      <c r="H15" s="16"/>
      <c r="I15" s="16"/>
      <c r="J15" s="16"/>
      <c r="K15" s="16"/>
      <c r="L15" s="16"/>
      <c r="M15" s="16"/>
      <c r="N15" s="16"/>
      <c r="O15" s="16"/>
      <c r="P15" s="16"/>
    </row>
    <row r="16" spans="1:16" x14ac:dyDescent="0.35">
      <c r="A16" s="3"/>
      <c r="B16" s="51"/>
      <c r="C16" s="51"/>
      <c r="D16" s="51"/>
      <c r="E16" s="51"/>
      <c r="F16" s="51"/>
      <c r="G16" s="51"/>
      <c r="H16" s="51"/>
      <c r="I16" s="51"/>
      <c r="J16" s="51"/>
      <c r="K16" s="51"/>
      <c r="L16" s="51"/>
      <c r="M16" s="51"/>
      <c r="N16" s="51"/>
      <c r="O16" s="51"/>
      <c r="P16" s="44"/>
    </row>
    <row r="17" spans="1:16" ht="48.75" customHeight="1" x14ac:dyDescent="0.35">
      <c r="A17" s="46"/>
      <c r="B17" s="47" t="s">
        <v>11</v>
      </c>
      <c r="C17" s="40" t="s">
        <v>12</v>
      </c>
      <c r="D17" s="40" t="s">
        <v>13</v>
      </c>
      <c r="E17" s="40" t="s">
        <v>14</v>
      </c>
      <c r="F17" s="40" t="s">
        <v>15</v>
      </c>
      <c r="G17" s="40" t="s">
        <v>16</v>
      </c>
      <c r="H17" s="40" t="s">
        <v>17</v>
      </c>
      <c r="I17" s="20" t="s">
        <v>18</v>
      </c>
      <c r="J17" s="40" t="s">
        <v>19</v>
      </c>
      <c r="K17" s="40" t="s">
        <v>20</v>
      </c>
      <c r="L17" s="20" t="s">
        <v>21</v>
      </c>
      <c r="M17" s="20" t="s">
        <v>22</v>
      </c>
      <c r="N17" s="40" t="s">
        <v>23</v>
      </c>
      <c r="O17" s="42" t="s">
        <v>24</v>
      </c>
      <c r="P17" s="49"/>
    </row>
    <row r="18" spans="1:16" ht="15" customHeight="1" x14ac:dyDescent="0.35">
      <c r="A18" s="46"/>
      <c r="B18" s="48"/>
      <c r="C18" s="41"/>
      <c r="D18" s="41"/>
      <c r="E18" s="52"/>
      <c r="F18" s="41"/>
      <c r="G18" s="41"/>
      <c r="H18" s="41"/>
      <c r="I18" s="21"/>
      <c r="J18" s="41"/>
      <c r="K18" s="41"/>
      <c r="L18" s="21"/>
      <c r="M18" s="21"/>
      <c r="N18" s="41"/>
      <c r="O18" s="43"/>
      <c r="P18" s="49"/>
    </row>
    <row r="19" spans="1:16" x14ac:dyDescent="0.35">
      <c r="A19" s="1"/>
      <c r="B19" s="4" t="s">
        <v>25</v>
      </c>
      <c r="C19" s="24">
        <v>8</v>
      </c>
      <c r="D19" s="19">
        <v>500</v>
      </c>
      <c r="E19" s="30">
        <v>0</v>
      </c>
      <c r="F19" s="19">
        <v>0</v>
      </c>
      <c r="G19" s="19">
        <v>0</v>
      </c>
      <c r="H19" s="30">
        <v>0</v>
      </c>
      <c r="I19" s="19">
        <f>(D19+F19)/2*H19</f>
        <v>0</v>
      </c>
      <c r="J19" s="31">
        <v>0</v>
      </c>
      <c r="K19" s="31">
        <v>0</v>
      </c>
      <c r="L19" s="31">
        <v>0</v>
      </c>
      <c r="M19" s="31">
        <v>0</v>
      </c>
      <c r="N19" s="29">
        <f>G19+I19+J19+K19+L19+M19</f>
        <v>0</v>
      </c>
      <c r="O19" s="13">
        <f>N19*C19*36</f>
        <v>0</v>
      </c>
    </row>
    <row r="20" spans="1:16" x14ac:dyDescent="0.35">
      <c r="A20" s="1"/>
      <c r="B20" s="5" t="s">
        <v>26</v>
      </c>
      <c r="C20" s="25">
        <v>4</v>
      </c>
      <c r="D20" s="19">
        <v>3000</v>
      </c>
      <c r="E20" s="30">
        <v>0</v>
      </c>
      <c r="F20" s="19">
        <f t="shared" ref="F20:F23" si="0">D20*E20</f>
        <v>0</v>
      </c>
      <c r="G20" s="19">
        <v>0</v>
      </c>
      <c r="H20" s="30">
        <v>0</v>
      </c>
      <c r="I20" s="19">
        <f>(D20+F20)/2*H20</f>
        <v>0</v>
      </c>
      <c r="J20" s="31">
        <v>0</v>
      </c>
      <c r="K20" s="31">
        <v>0</v>
      </c>
      <c r="L20" s="31">
        <v>0</v>
      </c>
      <c r="M20" s="31">
        <v>0</v>
      </c>
      <c r="N20" s="29">
        <f t="shared" ref="N20:N23" si="1">G20+I20+J20+K20+L20+M20</f>
        <v>0</v>
      </c>
      <c r="O20" s="13">
        <f t="shared" ref="O20:O23" si="2">N20*C20*36</f>
        <v>0</v>
      </c>
    </row>
    <row r="21" spans="1:16" x14ac:dyDescent="0.35">
      <c r="A21" s="1"/>
      <c r="B21" s="5" t="s">
        <v>27</v>
      </c>
      <c r="C21" s="26">
        <v>30</v>
      </c>
      <c r="D21" s="19">
        <v>2900</v>
      </c>
      <c r="E21" s="30">
        <v>0</v>
      </c>
      <c r="F21" s="19">
        <f t="shared" si="0"/>
        <v>0</v>
      </c>
      <c r="G21" s="19">
        <v>0</v>
      </c>
      <c r="H21" s="30">
        <v>0</v>
      </c>
      <c r="I21" s="19">
        <f t="shared" ref="I21:I23" si="3">(D21+F21)/2*H21</f>
        <v>0</v>
      </c>
      <c r="J21" s="31">
        <v>0</v>
      </c>
      <c r="K21" s="31">
        <v>0</v>
      </c>
      <c r="L21" s="31">
        <v>0</v>
      </c>
      <c r="M21" s="31">
        <v>0</v>
      </c>
      <c r="N21" s="29">
        <f t="shared" si="1"/>
        <v>0</v>
      </c>
      <c r="O21" s="13">
        <f t="shared" si="2"/>
        <v>0</v>
      </c>
    </row>
    <row r="22" spans="1:16" x14ac:dyDescent="0.35">
      <c r="A22" s="1"/>
      <c r="B22" s="11" t="s">
        <v>28</v>
      </c>
      <c r="C22" s="26">
        <v>2</v>
      </c>
      <c r="D22" s="19">
        <v>5500</v>
      </c>
      <c r="E22" s="30">
        <v>0</v>
      </c>
      <c r="F22" s="19">
        <f t="shared" si="0"/>
        <v>0</v>
      </c>
      <c r="G22" s="19">
        <v>0</v>
      </c>
      <c r="H22" s="30">
        <v>0</v>
      </c>
      <c r="I22" s="19">
        <f t="shared" si="3"/>
        <v>0</v>
      </c>
      <c r="J22" s="31">
        <v>0</v>
      </c>
      <c r="K22" s="31">
        <v>0</v>
      </c>
      <c r="L22" s="31">
        <v>0</v>
      </c>
      <c r="M22" s="31">
        <v>0</v>
      </c>
      <c r="N22" s="29">
        <f t="shared" si="1"/>
        <v>0</v>
      </c>
      <c r="O22" s="13">
        <f t="shared" si="2"/>
        <v>0</v>
      </c>
    </row>
    <row r="23" spans="1:16" x14ac:dyDescent="0.35">
      <c r="A23" s="1"/>
      <c r="B23" s="6" t="s">
        <v>29</v>
      </c>
      <c r="C23" s="27">
        <v>2</v>
      </c>
      <c r="D23" s="19">
        <v>5000</v>
      </c>
      <c r="E23" s="30">
        <v>0</v>
      </c>
      <c r="F23" s="19">
        <f t="shared" si="0"/>
        <v>0</v>
      </c>
      <c r="G23" s="19">
        <v>0</v>
      </c>
      <c r="H23" s="30">
        <v>0</v>
      </c>
      <c r="I23" s="19">
        <f t="shared" si="3"/>
        <v>0</v>
      </c>
      <c r="J23" s="31">
        <v>0</v>
      </c>
      <c r="K23" s="31">
        <v>0</v>
      </c>
      <c r="L23" s="31">
        <v>0</v>
      </c>
      <c r="M23" s="31">
        <v>0</v>
      </c>
      <c r="N23" s="29">
        <f t="shared" si="1"/>
        <v>0</v>
      </c>
      <c r="O23" s="13">
        <f t="shared" si="2"/>
        <v>0</v>
      </c>
    </row>
    <row r="24" spans="1:16" ht="15.5" x14ac:dyDescent="0.35">
      <c r="A24" s="1"/>
      <c r="B24" s="7" t="s">
        <v>30</v>
      </c>
      <c r="C24" s="8"/>
      <c r="D24" s="9"/>
      <c r="E24" s="9"/>
      <c r="F24" s="9"/>
      <c r="G24" s="9"/>
      <c r="H24" s="9"/>
      <c r="I24" s="9"/>
      <c r="J24" s="9"/>
      <c r="K24" s="9"/>
      <c r="L24" s="9"/>
      <c r="M24" s="9"/>
      <c r="N24" s="10"/>
      <c r="O24" s="14">
        <f>SUM(O19:O23)</f>
        <v>0</v>
      </c>
    </row>
    <row r="25" spans="1:16" x14ac:dyDescent="0.35">
      <c r="F25" s="28"/>
      <c r="G25" s="28"/>
      <c r="H25" s="28"/>
      <c r="I25" s="28"/>
      <c r="J25" s="28"/>
      <c r="K25" s="28"/>
      <c r="L25" s="28"/>
      <c r="M25" s="28"/>
      <c r="N25" s="28"/>
    </row>
    <row r="27" spans="1:16" x14ac:dyDescent="0.35">
      <c r="B27" s="22" t="s">
        <v>31</v>
      </c>
      <c r="C27" s="22"/>
      <c r="D27" s="22"/>
      <c r="E27" s="22"/>
      <c r="F27" s="22"/>
      <c r="G27" s="22"/>
      <c r="H27" s="22"/>
      <c r="I27" s="22"/>
      <c r="J27" s="22"/>
      <c r="K27" s="23"/>
      <c r="L27" s="23"/>
      <c r="M27" s="23"/>
      <c r="N27" s="22"/>
    </row>
    <row r="28" spans="1:16" x14ac:dyDescent="0.35">
      <c r="B28" s="35" t="s">
        <v>32</v>
      </c>
      <c r="C28" s="36"/>
      <c r="D28" s="36"/>
      <c r="E28" s="36"/>
      <c r="F28" s="36"/>
      <c r="G28" s="36"/>
      <c r="H28" s="36"/>
      <c r="I28" s="36"/>
      <c r="J28" s="36"/>
      <c r="K28" s="36"/>
      <c r="L28" s="36"/>
      <c r="M28" s="36"/>
      <c r="N28" s="37"/>
    </row>
    <row r="30" spans="1:16" x14ac:dyDescent="0.35">
      <c r="B30" t="s">
        <v>33</v>
      </c>
    </row>
  </sheetData>
  <sheetProtection selectLockedCells="1"/>
  <mergeCells count="26">
    <mergeCell ref="C17:C18"/>
    <mergeCell ref="D17:D18"/>
    <mergeCell ref="F17:F18"/>
    <mergeCell ref="P17:P18"/>
    <mergeCell ref="B9:P9"/>
    <mergeCell ref="B10:P10"/>
    <mergeCell ref="B12:P12"/>
    <mergeCell ref="B16:P16"/>
    <mergeCell ref="E17:E18"/>
    <mergeCell ref="B11:P11"/>
    <mergeCell ref="B6:P6"/>
    <mergeCell ref="B28:N28"/>
    <mergeCell ref="A2:P2"/>
    <mergeCell ref="B8:P8"/>
    <mergeCell ref="J17:J18"/>
    <mergeCell ref="O17:O18"/>
    <mergeCell ref="N17:N18"/>
    <mergeCell ref="K17:K18"/>
    <mergeCell ref="H17:H18"/>
    <mergeCell ref="G17:G18"/>
    <mergeCell ref="B3:P3"/>
    <mergeCell ref="B4:P4"/>
    <mergeCell ref="B5:P5"/>
    <mergeCell ref="B7:P7"/>
    <mergeCell ref="A17:A18"/>
    <mergeCell ref="B17:B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82e6ab2-ca97-49ba-a20a-24617aeb7b08">
      <Terms xmlns="http://schemas.microsoft.com/office/infopath/2007/PartnerControls"/>
    </lcf76f155ced4ddcb4097134ff3c332f>
    <Contracteigenaar xmlns="c82e6ab2-ca97-49ba-a20a-24617aeb7b08">
      <UserInfo>
        <DisplayName/>
        <AccountId xsi:nil="true"/>
        <AccountType/>
      </UserInfo>
    </Contracteigenaar>
    <TaxCatchAll xmlns="200bcb6e-c3d1-4948-826f-8afd884ddbf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0E0F84B6F8354E9DDA722086E0F846" ma:contentTypeVersion="18" ma:contentTypeDescription="Een nieuw document maken." ma:contentTypeScope="" ma:versionID="ee2f0580bc01d6dd6aacb059def157e9">
  <xsd:schema xmlns:xsd="http://www.w3.org/2001/XMLSchema" xmlns:xs="http://www.w3.org/2001/XMLSchema" xmlns:p="http://schemas.microsoft.com/office/2006/metadata/properties" xmlns:ns2="c82e6ab2-ca97-49ba-a20a-24617aeb7b08" xmlns:ns3="200bcb6e-c3d1-4948-826f-8afd884ddbf0" targetNamespace="http://schemas.microsoft.com/office/2006/metadata/properties" ma:root="true" ma:fieldsID="89755316e0327ab0c0481ffa8ddd18e9" ns2:_="" ns3:_="">
    <xsd:import namespace="c82e6ab2-ca97-49ba-a20a-24617aeb7b08"/>
    <xsd:import namespace="200bcb6e-c3d1-4948-826f-8afd884ddbf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Contracteigenaa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2e6ab2-ca97-49ba-a20a-24617aeb7b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52119ca7-72ef-416c-9602-7b9775fc0fc2" ma:termSetId="09814cd3-568e-fe90-9814-8d621ff8fb84" ma:anchorId="fba54fb3-c3e1-fe81-a776-ca4b69148c4d" ma:open="true" ma:isKeyword="false">
      <xsd:complexType>
        <xsd:sequence>
          <xsd:element ref="pc:Terms" minOccurs="0" maxOccurs="1"/>
        </xsd:sequence>
      </xsd:complexType>
    </xsd:element>
    <xsd:element name="Contracteigenaar" ma:index="23" nillable="true" ma:displayName="Contracteigenaar" ma:format="Dropdown" ma:list="UserInfo" ma:SharePointGroup="0" ma:internalName="Contracteigenaa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0bcb6e-c3d1-4948-826f-8afd884ddb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f00e1728-89ab-4593-b680-07865d3746e7}" ma:internalName="TaxCatchAll" ma:showField="CatchAllData" ma:web="200bcb6e-c3d1-4948-826f-8afd884ddb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144D86-B2D5-44A2-998E-1B0F8D9BF009}">
  <ds:schemaRefs>
    <ds:schemaRef ds:uri="http://schemas.microsoft.com/office/2006/metadata/properties"/>
    <ds:schemaRef ds:uri="http://schemas.microsoft.com/office/infopath/2007/PartnerControls"/>
    <ds:schemaRef ds:uri="c82e6ab2-ca97-49ba-a20a-24617aeb7b08"/>
    <ds:schemaRef ds:uri="200bcb6e-c3d1-4948-826f-8afd884ddbf0"/>
  </ds:schemaRefs>
</ds:datastoreItem>
</file>

<file path=customXml/itemProps2.xml><?xml version="1.0" encoding="utf-8"?>
<ds:datastoreItem xmlns:ds="http://schemas.openxmlformats.org/officeDocument/2006/customXml" ds:itemID="{C3616FA6-E13F-4DC1-A280-9248FCD7D2C9}"/>
</file>

<file path=customXml/itemProps3.xml><?xml version="1.0" encoding="utf-8"?>
<ds:datastoreItem xmlns:ds="http://schemas.openxmlformats.org/officeDocument/2006/customXml" ds:itemID="{81C3884A-16D3-43D3-B8AA-93F0F4A0F2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Opgave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Kamp, Wietske</dc:creator>
  <cp:keywords/>
  <dc:description/>
  <cp:lastModifiedBy>Henk de Waal</cp:lastModifiedBy>
  <cp:revision/>
  <dcterms:created xsi:type="dcterms:W3CDTF">2022-11-03T11:43:27Z</dcterms:created>
  <dcterms:modified xsi:type="dcterms:W3CDTF">2024-11-14T14:14:20Z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0x010100190E0F84B6F8354E9DDA722086E0F846</vt:lpwstr>
  </property>
  <property fmtid="{D5CDD505-2E9C-101B-9397-08002B2CF9AE}" pid="3" name="MediaServiceImageTags">
    <vt:lpwstr/>
  </property>
</Properties>
</file>